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/>
  <bookViews>
    <workbookView xWindow="0" yWindow="0" windowWidth="28800" windowHeight="12000"/>
  </bookViews>
  <sheets>
    <sheet name="Лист1" sheetId="1" r:id="rId1"/>
  </sheets>
  <definedNames>
    <definedName name="_xlnm.Print_Area" localSheetId="0">Лист1!$A$1:$H$32</definedName>
  </definedNames>
  <calcPr calcId="125725"/>
</workbook>
</file>

<file path=xl/calcChain.xml><?xml version="1.0" encoding="utf-8"?>
<calcChain xmlns="http://schemas.openxmlformats.org/spreadsheetml/2006/main">
  <c r="G11" i="1"/>
  <c r="H16"/>
  <c r="H11"/>
</calcChain>
</file>

<file path=xl/sharedStrings.xml><?xml version="1.0" encoding="utf-8"?>
<sst xmlns="http://schemas.openxmlformats.org/spreadsheetml/2006/main" count="77" uniqueCount="58">
  <si>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</si>
  <si>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</si>
  <si>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</si>
  <si>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</si>
  <si>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</si>
  <si>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</si>
  <si>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</si>
  <si>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</si>
  <si>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</si>
  <si>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</si>
  <si>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</si>
  <si>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</si>
  <si>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</si>
  <si>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</si>
  <si>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</si>
  <si>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</si>
  <si>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</si>
  <si>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</si>
  <si>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</si>
  <si>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</si>
  <si>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</si>
  <si>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</si>
  <si>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</si>
  <si>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Присоединение потребителей не предусмотрено в связи с отсутствием договоров технологического присоединения.</t>
  </si>
  <si>
    <t>Договора технологического присоединения отсутствуют.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</si>
  <si>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</si>
  <si>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</si>
  <si>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</si>
  <si>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</si>
  <si>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</si>
  <si>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</si>
  <si>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шт.</t>
  </si>
  <si>
    <t>в течение 2026 года</t>
  </si>
  <si>
    <t>проводятся в 2026 году</t>
  </si>
  <si>
    <t>Q_РМ.2026.18</t>
  </si>
  <si>
    <t>Модернизация учета электрической энергии ВЛ-0,4 кВ от ТП-1006, ТП-24со, РП-37, ТП-30со</t>
  </si>
  <si>
    <t>ТП-1006</t>
  </si>
  <si>
    <t>ТП-24со</t>
  </si>
  <si>
    <t>РП-37</t>
  </si>
  <si>
    <t>ТП-30со</t>
  </si>
  <si>
    <t>ул. Будищева</t>
  </si>
  <si>
    <t>СНТ Засека ул. Зеленодольская</t>
  </si>
  <si>
    <t>мкр. Заря</t>
  </si>
  <si>
    <t>СНТ Заря ул. Новоселов</t>
  </si>
  <si>
    <t>г.Пенза</t>
  </si>
  <si>
    <t>МВА</t>
  </si>
  <si>
    <t>Этап 1 СМР</t>
  </si>
  <si>
    <t>Этап 2 ПНР</t>
  </si>
  <si>
    <t>1 кв. 2026 г.</t>
  </si>
  <si>
    <t>4 кв. 2026 г.</t>
  </si>
  <si>
    <t xml:space="preserve">финансирование, тыс.руб. </t>
  </si>
  <si>
    <t xml:space="preserve">освоение, тыс.руб. </t>
  </si>
  <si>
    <t>объем финансовых потребностей, тыс.руб с НДС</t>
  </si>
  <si>
    <t>нд</t>
  </si>
  <si>
    <t>не требуется</t>
  </si>
  <si>
    <t xml:space="preserve">вывод из эксплуатации не планируется </t>
  </si>
  <si>
    <t>Объект не содержится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</si>
  <si>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>сокращение затрат на отчетно-аналитическую информацию, уменьшение потерь электрической энергии, формирование полезного отпуска</t>
  </si>
</sst>
</file>

<file path=xl/styles.xml><?xml version="1.0" encoding="utf-8"?>
<styleSheet xmlns="http://schemas.openxmlformats.org/spreadsheetml/2006/main">
  <numFmts count="1">
    <numFmt numFmtId="164" formatCode="0.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2" borderId="0" xfId="0" applyFill="1" applyBorder="1" applyAlignment="1"/>
    <xf numFmtId="0" fontId="0" fillId="2" borderId="0" xfId="0" applyFill="1" applyBorder="1" applyAlignment="1">
      <alignment vertical="center"/>
    </xf>
    <xf numFmtId="0" fontId="0" fillId="2" borderId="13" xfId="0" applyFill="1" applyBorder="1" applyAlignment="1"/>
    <xf numFmtId="0" fontId="0" fillId="2" borderId="14" xfId="0" applyFill="1" applyBorder="1" applyAlignment="1"/>
    <xf numFmtId="0" fontId="0" fillId="2" borderId="15" xfId="0" applyFill="1" applyBorder="1" applyAlignment="1"/>
    <xf numFmtId="0" fontId="0" fillId="2" borderId="15" xfId="0" applyFill="1" applyBorder="1" applyAlignment="1">
      <alignment vertical="center"/>
    </xf>
    <xf numFmtId="0" fontId="0" fillId="2" borderId="11" xfId="0" applyFill="1" applyBorder="1" applyAlignment="1">
      <alignment vertical="center"/>
    </xf>
    <xf numFmtId="0" fontId="0" fillId="2" borderId="12" xfId="0" applyFill="1" applyBorder="1" applyAlignment="1">
      <alignment vertical="center"/>
    </xf>
    <xf numFmtId="0" fontId="0" fillId="2" borderId="1" xfId="0" applyFill="1" applyBorder="1" applyAlignment="1">
      <alignment horizontal="right"/>
    </xf>
    <xf numFmtId="0" fontId="0" fillId="2" borderId="1" xfId="0" applyFill="1" applyBorder="1" applyAlignment="1"/>
    <xf numFmtId="0" fontId="0" fillId="2" borderId="1" xfId="0" applyFill="1" applyBorder="1" applyAlignment="1">
      <alignment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2" fillId="2" borderId="1" xfId="0" applyNumberFormat="1" applyFont="1" applyFill="1" applyBorder="1" applyAlignment="1" applyProtection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wrapText="1"/>
    </xf>
    <xf numFmtId="0" fontId="0" fillId="2" borderId="2" xfId="0" applyFill="1" applyBorder="1" applyAlignment="1">
      <alignment horizontal="center" wrapText="1"/>
    </xf>
    <xf numFmtId="0" fontId="0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/>
    </xf>
    <xf numFmtId="0" fontId="0" fillId="2" borderId="4" xfId="0" applyFill="1" applyBorder="1" applyAlignment="1">
      <alignment vertical="center"/>
    </xf>
    <xf numFmtId="0" fontId="0" fillId="2" borderId="1" xfId="0" applyFill="1" applyBorder="1" applyAlignment="1">
      <alignment vertical="center" wrapText="1"/>
    </xf>
    <xf numFmtId="0" fontId="0" fillId="2" borderId="0" xfId="0" applyFill="1"/>
    <xf numFmtId="164" fontId="0" fillId="2" borderId="1" xfId="0" applyNumberFormat="1" applyFont="1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top"/>
    </xf>
    <xf numFmtId="0" fontId="0" fillId="2" borderId="7" xfId="0" applyFill="1" applyBorder="1" applyAlignment="1">
      <alignment horizontal="center" vertical="top"/>
    </xf>
    <xf numFmtId="0" fontId="0" fillId="2" borderId="8" xfId="0" applyFill="1" applyBorder="1" applyAlignment="1">
      <alignment horizontal="center" vertical="top"/>
    </xf>
    <xf numFmtId="0" fontId="0" fillId="2" borderId="9" xfId="0" applyFill="1" applyBorder="1" applyAlignment="1">
      <alignment horizontal="center" vertical="top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/>
    </xf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2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left" vertical="center"/>
    </xf>
    <xf numFmtId="0" fontId="0" fillId="2" borderId="2" xfId="0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5" xfId="0" applyFill="1" applyBorder="1" applyAlignment="1">
      <alignment horizontal="center"/>
    </xf>
    <xf numFmtId="0" fontId="0" fillId="2" borderId="10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164" fontId="0" fillId="2" borderId="5" xfId="0" applyNumberFormat="1" applyFill="1" applyBorder="1" applyAlignment="1">
      <alignment horizontal="center" vertical="center"/>
    </xf>
    <xf numFmtId="164" fontId="0" fillId="2" borderId="6" xfId="0" applyNumberFormat="1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32"/>
  <sheetViews>
    <sheetView tabSelected="1" view="pageBreakPreview" zoomScale="85" zoomScaleNormal="100" zoomScaleSheetLayoutView="85" workbookViewId="0">
      <selection activeCell="C9" sqref="C9:H9"/>
    </sheetView>
  </sheetViews>
  <sheetFormatPr defaultRowHeight="15"/>
  <cols>
    <col min="1" max="1" width="10" style="29" customWidth="1"/>
    <col min="2" max="2" width="49.7109375" style="29" customWidth="1"/>
    <col min="3" max="3" width="21.42578125" style="29" customWidth="1"/>
    <col min="4" max="4" width="17.140625" style="29" customWidth="1"/>
    <col min="5" max="5" width="18.5703125" style="29" customWidth="1"/>
    <col min="6" max="6" width="17.85546875" style="29" customWidth="1"/>
    <col min="7" max="7" width="11.140625" style="29" customWidth="1"/>
    <col min="8" max="8" width="21.5703125" style="29" customWidth="1"/>
  </cols>
  <sheetData>
    <row r="2" spans="1:8">
      <c r="A2" s="45" t="s">
        <v>0</v>
      </c>
      <c r="B2" s="45"/>
      <c r="C2" s="45"/>
      <c r="D2" s="45"/>
      <c r="E2" s="45"/>
      <c r="F2" s="45"/>
      <c r="G2" s="45"/>
      <c r="H2" s="45"/>
    </row>
    <row r="3" spans="1:8">
      <c r="A3" s="1">
        <v>1</v>
      </c>
      <c r="B3" s="14" t="s">
        <v>7</v>
      </c>
      <c r="C3" s="60" t="s">
        <v>35</v>
      </c>
      <c r="D3" s="60"/>
      <c r="E3" s="60"/>
      <c r="F3" s="60"/>
      <c r="G3" s="60"/>
      <c r="H3" s="60"/>
    </row>
    <row r="4" spans="1:8">
      <c r="A4" s="31">
        <v>2</v>
      </c>
      <c r="B4" s="33" t="s">
        <v>12</v>
      </c>
      <c r="C4" s="13" t="s">
        <v>36</v>
      </c>
      <c r="D4" s="10" t="s">
        <v>44</v>
      </c>
      <c r="E4" s="49" t="s">
        <v>40</v>
      </c>
      <c r="F4" s="51"/>
      <c r="G4" s="4"/>
      <c r="H4" s="5"/>
    </row>
    <row r="5" spans="1:8" ht="15" customHeight="1">
      <c r="A5" s="32"/>
      <c r="B5" s="34"/>
      <c r="C5" s="13" t="s">
        <v>37</v>
      </c>
      <c r="D5" s="10" t="s">
        <v>44</v>
      </c>
      <c r="E5" s="11" t="s">
        <v>41</v>
      </c>
      <c r="F5" s="11"/>
      <c r="G5" s="2"/>
      <c r="H5" s="6"/>
    </row>
    <row r="6" spans="1:8" ht="15" customHeight="1">
      <c r="A6" s="32"/>
      <c r="B6" s="34"/>
      <c r="C6" s="13" t="s">
        <v>38</v>
      </c>
      <c r="D6" s="10" t="s">
        <v>44</v>
      </c>
      <c r="E6" s="42" t="s">
        <v>42</v>
      </c>
      <c r="F6" s="44"/>
      <c r="G6" s="3"/>
      <c r="H6" s="7"/>
    </row>
    <row r="7" spans="1:8" ht="13.5" customHeight="1">
      <c r="A7" s="32"/>
      <c r="B7" s="34"/>
      <c r="C7" s="13" t="s">
        <v>39</v>
      </c>
      <c r="D7" s="10" t="s">
        <v>44</v>
      </c>
      <c r="E7" s="11" t="s">
        <v>43</v>
      </c>
      <c r="F7" s="12"/>
      <c r="G7" s="8"/>
      <c r="H7" s="9"/>
    </row>
    <row r="8" spans="1:8" ht="39" customHeight="1">
      <c r="A8" s="1">
        <v>3</v>
      </c>
      <c r="B8" s="15" t="s">
        <v>1</v>
      </c>
      <c r="C8" s="61" t="s">
        <v>34</v>
      </c>
      <c r="D8" s="62"/>
      <c r="E8" s="62"/>
      <c r="F8" s="62"/>
      <c r="G8" s="62"/>
      <c r="H8" s="63"/>
    </row>
    <row r="9" spans="1:8" ht="60" customHeight="1">
      <c r="A9" s="1">
        <v>4</v>
      </c>
      <c r="B9" s="16" t="s">
        <v>2</v>
      </c>
      <c r="C9" s="64" t="s">
        <v>57</v>
      </c>
      <c r="D9" s="64"/>
      <c r="E9" s="64"/>
      <c r="F9" s="64"/>
      <c r="G9" s="64"/>
      <c r="H9" s="64"/>
    </row>
    <row r="10" spans="1:8" ht="38.25" customHeight="1">
      <c r="A10" s="54">
        <v>5</v>
      </c>
      <c r="B10" s="56" t="s">
        <v>3</v>
      </c>
      <c r="C10" s="17" t="s">
        <v>4</v>
      </c>
      <c r="D10" s="17" t="s">
        <v>5</v>
      </c>
      <c r="E10" s="17" t="s">
        <v>6</v>
      </c>
      <c r="F10" s="18" t="s">
        <v>50</v>
      </c>
      <c r="G10" s="18" t="s">
        <v>51</v>
      </c>
      <c r="H10" s="17" t="s">
        <v>18</v>
      </c>
    </row>
    <row r="11" spans="1:8">
      <c r="A11" s="54"/>
      <c r="B11" s="56"/>
      <c r="C11" s="13" t="s">
        <v>46</v>
      </c>
      <c r="D11" s="19" t="s">
        <v>48</v>
      </c>
      <c r="E11" s="19" t="s">
        <v>49</v>
      </c>
      <c r="F11" s="65">
        <v>6532.5677261999999</v>
      </c>
      <c r="G11" s="65">
        <f>F11/1.22</f>
        <v>5354.5637100000004</v>
      </c>
      <c r="H11" s="35" t="str">
        <f>E12</f>
        <v>4 кв. 2026 г.</v>
      </c>
    </row>
    <row r="12" spans="1:8">
      <c r="A12" s="54"/>
      <c r="B12" s="56"/>
      <c r="C12" s="13" t="s">
        <v>47</v>
      </c>
      <c r="D12" s="19" t="s">
        <v>49</v>
      </c>
      <c r="E12" s="19" t="s">
        <v>49</v>
      </c>
      <c r="F12" s="66"/>
      <c r="G12" s="66"/>
      <c r="H12" s="39"/>
    </row>
    <row r="13" spans="1:8">
      <c r="A13" s="54"/>
      <c r="B13" s="56"/>
      <c r="C13" s="13"/>
      <c r="D13" s="19"/>
      <c r="E13" s="19"/>
      <c r="F13" s="11"/>
      <c r="G13" s="12"/>
      <c r="H13" s="36"/>
    </row>
    <row r="14" spans="1:8" ht="30">
      <c r="A14" s="1">
        <v>6</v>
      </c>
      <c r="B14" s="20" t="s">
        <v>8</v>
      </c>
      <c r="C14" s="55" t="s">
        <v>53</v>
      </c>
      <c r="D14" s="55"/>
      <c r="E14" s="55"/>
      <c r="F14" s="55"/>
      <c r="G14" s="55"/>
      <c r="H14" s="55"/>
    </row>
    <row r="15" spans="1:8" ht="45">
      <c r="A15" s="35">
        <v>7</v>
      </c>
      <c r="B15" s="37" t="s">
        <v>9</v>
      </c>
      <c r="C15" s="40" t="s">
        <v>30</v>
      </c>
      <c r="D15" s="41"/>
      <c r="E15" s="40" t="s">
        <v>45</v>
      </c>
      <c r="F15" s="41"/>
      <c r="G15" s="21" t="s">
        <v>31</v>
      </c>
      <c r="H15" s="22" t="s">
        <v>52</v>
      </c>
    </row>
    <row r="16" spans="1:8" ht="94.5" customHeight="1">
      <c r="A16" s="36"/>
      <c r="B16" s="38"/>
      <c r="C16" s="40"/>
      <c r="D16" s="41"/>
      <c r="E16" s="40"/>
      <c r="F16" s="41"/>
      <c r="G16" s="23">
        <v>297</v>
      </c>
      <c r="H16" s="30">
        <f>F11</f>
        <v>6532.5677261999999</v>
      </c>
    </row>
    <row r="17" spans="1:8" ht="15" customHeight="1">
      <c r="A17" s="1">
        <v>8</v>
      </c>
      <c r="B17" s="16" t="s">
        <v>10</v>
      </c>
      <c r="C17" s="49" t="s">
        <v>32</v>
      </c>
      <c r="D17" s="50"/>
      <c r="E17" s="50"/>
      <c r="F17" s="50"/>
      <c r="G17" s="50"/>
      <c r="H17" s="51"/>
    </row>
    <row r="18" spans="1:8">
      <c r="A18" s="1">
        <v>9</v>
      </c>
      <c r="B18" s="16" t="s">
        <v>11</v>
      </c>
      <c r="C18" s="52" t="s">
        <v>33</v>
      </c>
      <c r="D18" s="52"/>
      <c r="E18" s="52"/>
      <c r="F18" s="52"/>
      <c r="G18" s="52"/>
      <c r="H18" s="52"/>
    </row>
    <row r="19" spans="1:8" ht="126.75" customHeight="1">
      <c r="A19" s="1">
        <v>10</v>
      </c>
      <c r="B19" s="20" t="s">
        <v>19</v>
      </c>
      <c r="C19" s="57" t="s">
        <v>23</v>
      </c>
      <c r="D19" s="58"/>
      <c r="E19" s="58"/>
      <c r="F19" s="58"/>
      <c r="G19" s="58"/>
      <c r="H19" s="59"/>
    </row>
    <row r="20" spans="1:8" ht="75">
      <c r="A20" s="1">
        <v>11</v>
      </c>
      <c r="B20" s="20" t="s">
        <v>20</v>
      </c>
      <c r="C20" s="42" t="s">
        <v>24</v>
      </c>
      <c r="D20" s="43"/>
      <c r="E20" s="43"/>
      <c r="F20" s="43"/>
      <c r="G20" s="43"/>
      <c r="H20" s="44"/>
    </row>
    <row r="21" spans="1:8" ht="60" customHeight="1">
      <c r="A21" s="47">
        <v>12</v>
      </c>
      <c r="B21" s="46" t="s">
        <v>28</v>
      </c>
      <c r="C21" s="53" t="s">
        <v>14</v>
      </c>
      <c r="D21" s="53"/>
      <c r="E21" s="53"/>
      <c r="F21" s="53" t="s">
        <v>13</v>
      </c>
      <c r="G21" s="53"/>
      <c r="H21" s="53"/>
    </row>
    <row r="22" spans="1:8">
      <c r="A22" s="47"/>
      <c r="B22" s="46"/>
      <c r="C22" s="48" t="s">
        <v>53</v>
      </c>
      <c r="D22" s="48"/>
      <c r="E22" s="48"/>
      <c r="F22" s="48" t="s">
        <v>53</v>
      </c>
      <c r="G22" s="48"/>
      <c r="H22" s="48"/>
    </row>
    <row r="23" spans="1:8" ht="30">
      <c r="A23" s="24">
        <v>13</v>
      </c>
      <c r="B23" s="25" t="s">
        <v>15</v>
      </c>
      <c r="C23" s="48" t="s">
        <v>54</v>
      </c>
      <c r="D23" s="48"/>
      <c r="E23" s="48"/>
      <c r="F23" s="48"/>
      <c r="G23" s="48"/>
      <c r="H23" s="48"/>
    </row>
    <row r="24" spans="1:8">
      <c r="A24" s="35">
        <v>14</v>
      </c>
      <c r="B24" s="37" t="s">
        <v>16</v>
      </c>
      <c r="C24" s="13" t="s">
        <v>36</v>
      </c>
      <c r="D24" s="10" t="s">
        <v>44</v>
      </c>
      <c r="E24" s="49" t="s">
        <v>40</v>
      </c>
      <c r="F24" s="51"/>
      <c r="G24" s="24">
        <v>51.26</v>
      </c>
      <c r="H24" s="26"/>
    </row>
    <row r="25" spans="1:8">
      <c r="A25" s="39"/>
      <c r="B25" s="67"/>
      <c r="C25" s="13" t="s">
        <v>37</v>
      </c>
      <c r="D25" s="10" t="s">
        <v>44</v>
      </c>
      <c r="E25" s="11" t="s">
        <v>41</v>
      </c>
      <c r="F25" s="11"/>
      <c r="G25" s="24">
        <v>79.75</v>
      </c>
      <c r="H25" s="26"/>
    </row>
    <row r="26" spans="1:8">
      <c r="A26" s="39"/>
      <c r="B26" s="67"/>
      <c r="C26" s="13" t="s">
        <v>38</v>
      </c>
      <c r="D26" s="10" t="s">
        <v>44</v>
      </c>
      <c r="E26" s="42" t="s">
        <v>42</v>
      </c>
      <c r="F26" s="44"/>
      <c r="G26" s="24">
        <v>45.12</v>
      </c>
      <c r="H26" s="26"/>
    </row>
    <row r="27" spans="1:8" ht="13.5" customHeight="1">
      <c r="A27" s="36"/>
      <c r="B27" s="38"/>
      <c r="C27" s="13" t="s">
        <v>39</v>
      </c>
      <c r="D27" s="10" t="s">
        <v>44</v>
      </c>
      <c r="E27" s="11" t="s">
        <v>43</v>
      </c>
      <c r="F27" s="12"/>
      <c r="G27" s="1">
        <v>33.6</v>
      </c>
      <c r="H27" s="27"/>
    </row>
    <row r="28" spans="1:8" ht="75">
      <c r="A28" s="1">
        <v>15</v>
      </c>
      <c r="B28" s="28" t="s">
        <v>21</v>
      </c>
      <c r="C28" s="57" t="s">
        <v>56</v>
      </c>
      <c r="D28" s="58"/>
      <c r="E28" s="58"/>
      <c r="F28" s="58"/>
      <c r="G28" s="58"/>
      <c r="H28" s="59"/>
    </row>
    <row r="29" spans="1:8" ht="165">
      <c r="A29" s="1">
        <v>16</v>
      </c>
      <c r="B29" s="28" t="s">
        <v>17</v>
      </c>
      <c r="C29" s="57" t="s">
        <v>25</v>
      </c>
      <c r="D29" s="58"/>
      <c r="E29" s="58"/>
      <c r="F29" s="58"/>
      <c r="G29" s="58"/>
      <c r="H29" s="59"/>
    </row>
    <row r="30" spans="1:8" ht="105" hidden="1">
      <c r="A30" s="1">
        <v>21</v>
      </c>
      <c r="B30" s="28" t="s">
        <v>22</v>
      </c>
      <c r="C30" s="55"/>
      <c r="D30" s="55"/>
      <c r="E30" s="55"/>
      <c r="F30" s="55"/>
      <c r="G30" s="55"/>
      <c r="H30" s="55"/>
    </row>
    <row r="31" spans="1:8" ht="165">
      <c r="A31" s="13">
        <v>17</v>
      </c>
      <c r="B31" s="28" t="s">
        <v>26</v>
      </c>
      <c r="C31" s="42" t="s">
        <v>55</v>
      </c>
      <c r="D31" s="43"/>
      <c r="E31" s="43"/>
      <c r="F31" s="43"/>
      <c r="G31" s="43"/>
      <c r="H31" s="44"/>
    </row>
    <row r="32" spans="1:8" ht="135">
      <c r="A32" s="1">
        <v>18</v>
      </c>
      <c r="B32" s="28" t="s">
        <v>27</v>
      </c>
      <c r="C32" s="42" t="s">
        <v>29</v>
      </c>
      <c r="D32" s="43"/>
      <c r="E32" s="43"/>
      <c r="F32" s="43"/>
      <c r="G32" s="43"/>
      <c r="H32" s="44"/>
    </row>
  </sheetData>
  <mergeCells count="40">
    <mergeCell ref="B24:B27"/>
    <mergeCell ref="A24:A27"/>
    <mergeCell ref="E24:F24"/>
    <mergeCell ref="E26:F26"/>
    <mergeCell ref="C23:H23"/>
    <mergeCell ref="C3:H3"/>
    <mergeCell ref="C19:H19"/>
    <mergeCell ref="C20:H20"/>
    <mergeCell ref="C8:H8"/>
    <mergeCell ref="C9:H9"/>
    <mergeCell ref="C14:H14"/>
    <mergeCell ref="E4:F4"/>
    <mergeCell ref="E6:F6"/>
    <mergeCell ref="F11:F12"/>
    <mergeCell ref="G11:G12"/>
    <mergeCell ref="C31:H31"/>
    <mergeCell ref="C32:H32"/>
    <mergeCell ref="A2:H2"/>
    <mergeCell ref="B21:B22"/>
    <mergeCell ref="A21:A22"/>
    <mergeCell ref="C22:E22"/>
    <mergeCell ref="F22:H22"/>
    <mergeCell ref="C17:H17"/>
    <mergeCell ref="C18:H18"/>
    <mergeCell ref="C21:E21"/>
    <mergeCell ref="F21:H21"/>
    <mergeCell ref="A10:A13"/>
    <mergeCell ref="C30:H30"/>
    <mergeCell ref="B10:B13"/>
    <mergeCell ref="C28:H28"/>
    <mergeCell ref="C29:H29"/>
    <mergeCell ref="A4:A7"/>
    <mergeCell ref="B4:B7"/>
    <mergeCell ref="A15:A16"/>
    <mergeCell ref="B15:B16"/>
    <mergeCell ref="H11:H13"/>
    <mergeCell ref="C15:D15"/>
    <mergeCell ref="C16:D16"/>
    <mergeCell ref="E15:F15"/>
    <mergeCell ref="E16:F16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2026-04-22T08:45:23Z</dcterms:modified>
</cp:coreProperties>
</file>